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11itcfs011\y\USERS\survey\PROJECT WISE JOBS\121935\"/>
    </mc:Choice>
  </mc:AlternateContent>
  <xr:revisionPtr revIDLastSave="0" documentId="13_ncr:1_{A32593AA-65A9-4087-8508-9BD60B5CFDD6}" xr6:coauthVersionLast="47" xr6:coauthVersionMax="47" xr10:uidLastSave="{00000000-0000-0000-0000-000000000000}"/>
  <bookViews>
    <workbookView xWindow="28680" yWindow="-120" windowWidth="29040" windowHeight="15720" xr2:uid="{9906272D-F8ED-473D-8C55-C8E4A8D8354C}"/>
  </bookViews>
  <sheets>
    <sheet name="Sheet2" sheetId="2" r:id="rId1"/>
  </sheets>
  <definedNames>
    <definedName name="ExternalData_1" localSheetId="0" hidden="1">Sheet2!$A$2:$H$13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2" l="1"/>
  <c r="F19" i="2"/>
  <c r="A18" i="2"/>
  <c r="A19" i="2"/>
  <c r="A20" i="2"/>
  <c r="A17" i="2"/>
  <c r="I17" i="2"/>
  <c r="I18" i="2"/>
  <c r="I19" i="2"/>
  <c r="I20" i="2"/>
  <c r="A15" i="2"/>
  <c r="H20" i="2" l="1"/>
  <c r="G20" i="2"/>
  <c r="E20" i="2"/>
  <c r="D20" i="2"/>
  <c r="C20" i="2"/>
  <c r="B20" i="2"/>
  <c r="H19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E17" i="2"/>
  <c r="D17" i="2"/>
  <c r="C17" i="2"/>
  <c r="B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<sst xmlns="http://schemas.openxmlformats.org/spreadsheetml/2006/main" count="43" uniqueCount="27">
  <si>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</si>
  <si>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</si>
  <si>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</si>
  <si>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</si>
  <si>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</si>
  <si>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</si>
  <si>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</si>
  <si>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</si>
  <si>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</si>
  <si>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CP01</t>
  </si>
  <si>
    <t>CP02</t>
  </si>
  <si>
    <t>CNPT</t>
  </si>
  <si>
    <t>CL1</t>
  </si>
  <si>
    <t>CL2</t>
  </si>
  <si>
    <t>CL</t>
  </si>
  <si>
    <t>N/A</t>
  </si>
  <si>
    <t>POT</t>
  </si>
  <si>
    <t>PC</t>
  </si>
  <si>
    <t>BEL-7-0.94 PID 121935</t>
  </si>
  <si>
    <t xml:space="preserve">46+82.95 </t>
  </si>
  <si>
    <t xml:space="preserve">59+99.68 </t>
  </si>
  <si>
    <t>51+48.03</t>
  </si>
  <si>
    <t>46+97.67</t>
  </si>
  <si>
    <t>Iron pin W/ ODOT Cap leveled</t>
  </si>
  <si>
    <t>CL_EXRW_SR7</t>
  </si>
  <si>
    <t>21.90 RT</t>
  </si>
  <si>
    <t>15.55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</si>
</sst>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2" borderId="13" xfId="1" applyFill="1" applyBorder="1" applyAlignment="1" applyProtection="1">
      <alignment horizontal="center"/>
      <protection locked="0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</cellXfs>
  <cellStyles count="2">
    <cellStyle name="Normal" xfId="0" builtinId="0"/>
    <cellStyle name="Normal 13" xfId="1" xr:uid="{0F33F212-457C-48A4-8798-02799B3529F1}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3" tableType="queryTable" totalsRowShown="0" headerRowDxfId="10" dataDxfId="9">
  <autoFilter ref="A2:I13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30"/>
  <sheetViews>
    <sheetView tabSelected="1" workbookViewId="0">
      <selection activeCell="A7" sqref="A7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18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 t="s">
        <v>12</v>
      </c>
      <c r="B3" s="2">
        <v>495723.25</v>
      </c>
      <c r="C3" s="2">
        <v>216127.73499999999</v>
      </c>
      <c r="D3" s="4" t="s">
        <v>15</v>
      </c>
      <c r="E3" s="1" t="s">
        <v>16</v>
      </c>
      <c r="G3" s="1" t="s">
        <v>19</v>
      </c>
      <c r="H3" s="6" t="s">
        <v>14</v>
      </c>
      <c r="I3" s="5" t="s">
        <v>24</v>
      </c>
    </row>
    <row r="4" spans="1:9" x14ac:dyDescent="0.25">
      <c r="A4" s="1" t="s">
        <v>13</v>
      </c>
      <c r="B4" s="2">
        <v>496832.69400000002</v>
      </c>
      <c r="C4" s="2">
        <v>216836.9</v>
      </c>
      <c r="D4" s="4" t="s">
        <v>15</v>
      </c>
      <c r="E4" s="1" t="s">
        <v>17</v>
      </c>
      <c r="G4" s="1" t="s">
        <v>20</v>
      </c>
      <c r="H4" s="6" t="s">
        <v>14</v>
      </c>
      <c r="I4" s="5" t="s">
        <v>24</v>
      </c>
    </row>
    <row r="5" spans="1:9" x14ac:dyDescent="0.25">
      <c r="A5" s="22" t="s">
        <v>9</v>
      </c>
      <c r="B5" s="2">
        <v>496103.31939999998</v>
      </c>
      <c r="C5" s="2">
        <v>216396.66639999999</v>
      </c>
      <c r="D5" s="4">
        <v>640.10199999999998</v>
      </c>
      <c r="E5" s="1" t="s">
        <v>11</v>
      </c>
      <c r="F5" s="1" t="s">
        <v>23</v>
      </c>
      <c r="G5" s="1" t="s">
        <v>21</v>
      </c>
      <c r="H5" s="6" t="s">
        <v>25</v>
      </c>
      <c r="I5" s="5" t="s">
        <v>24</v>
      </c>
    </row>
    <row r="6" spans="1:9" x14ac:dyDescent="0.25">
      <c r="A6" s="22" t="s">
        <v>10</v>
      </c>
      <c r="B6" s="2">
        <v>495727.27159999998</v>
      </c>
      <c r="C6" s="2">
        <v>216148.7665</v>
      </c>
      <c r="D6" s="4">
        <v>655.18600000000004</v>
      </c>
      <c r="E6" s="1" t="s">
        <v>11</v>
      </c>
      <c r="F6" s="1" t="s">
        <v>23</v>
      </c>
      <c r="G6" s="1" t="s">
        <v>22</v>
      </c>
      <c r="H6" s="6" t="s">
        <v>26</v>
      </c>
      <c r="I6" s="5" t="s">
        <v>24</v>
      </c>
    </row>
    <row r="7" spans="1:9" x14ac:dyDescent="0.25">
      <c r="B7" s="2"/>
      <c r="C7" s="2"/>
      <c r="I7" s="5"/>
    </row>
    <row r="8" spans="1:9" x14ac:dyDescent="0.25">
      <c r="B8" s="2"/>
      <c r="C8" s="2"/>
      <c r="I8" s="5"/>
    </row>
    <row r="9" spans="1:9" x14ac:dyDescent="0.25">
      <c r="B9" s="2"/>
      <c r="C9" s="2"/>
      <c r="H9" s="4"/>
    </row>
    <row r="10" spans="1:9" x14ac:dyDescent="0.25">
      <c r="B10" s="2"/>
      <c r="C10" s="2"/>
      <c r="H10" s="4"/>
    </row>
    <row r="11" spans="1:9" x14ac:dyDescent="0.25">
      <c r="B11" s="2"/>
      <c r="C11" s="2"/>
      <c r="H11" s="4"/>
    </row>
    <row r="12" spans="1:9" x14ac:dyDescent="0.25">
      <c r="B12" s="2"/>
      <c r="C12" s="2"/>
      <c r="H12" s="4"/>
    </row>
    <row r="13" spans="1:9" x14ac:dyDescent="0.25">
      <c r="B13" s="2"/>
      <c r="C13" s="2"/>
      <c r="H13" s="4"/>
    </row>
    <row r="14" spans="1:9" ht="15.75" thickBot="1" x14ac:dyDescent="0.3">
      <c r="B14" s="2"/>
      <c r="C14" s="2"/>
      <c r="H14" s="4"/>
    </row>
    <row r="15" spans="1:9" ht="15.75" thickBot="1" x14ac:dyDescent="0.3">
      <c r="A15" s="19" t="str">
        <f>D1</f>
        <v>BEL-7-0.94 PID 121935</v>
      </c>
      <c r="B15" s="20"/>
      <c r="C15" s="20"/>
      <c r="D15" s="20"/>
      <c r="E15" s="20"/>
      <c r="F15" s="20"/>
      <c r="G15" s="20"/>
      <c r="H15" s="20"/>
      <c r="I15" s="21"/>
    </row>
    <row r="16" spans="1:9" ht="15.75" thickBot="1" x14ac:dyDescent="0.3">
      <c r="A16" s="27" t="s">
        <v>0</v>
      </c>
      <c r="B16" s="28" t="s">
        <v>1</v>
      </c>
      <c r="C16" s="28" t="s">
        <v>2</v>
      </c>
      <c r="D16" s="28" t="s">
        <v>3</v>
      </c>
      <c r="E16" s="28" t="s">
        <v>4</v>
      </c>
      <c r="F16" s="28" t="s">
        <v>5</v>
      </c>
      <c r="G16" s="28" t="s">
        <v>6</v>
      </c>
      <c r="H16" s="28" t="s">
        <v>7</v>
      </c>
      <c r="I16" s="29" t="s">
        <v>8</v>
      </c>
    </row>
    <row r="17" spans="1:9" ht="15.75" thickBot="1" x14ac:dyDescent="0.3">
      <c r="A17" s="32" t="str">
        <f t="shared" ref="A17:H17" si="0">A3</f>
        <v>CL1</v>
      </c>
      <c r="B17" s="33">
        <f t="shared" si="0"/>
        <v>495723.25</v>
      </c>
      <c r="C17" s="33">
        <f t="shared" si="0"/>
        <v>216127.73499999999</v>
      </c>
      <c r="D17" s="28" t="str">
        <f t="shared" si="0"/>
        <v>N/A</v>
      </c>
      <c r="E17" s="28" t="str">
        <f t="shared" si="0"/>
        <v>POT</v>
      </c>
      <c r="F17" s="28"/>
      <c r="G17" s="28" t="str">
        <f t="shared" si="0"/>
        <v xml:space="preserve">46+82.95 </v>
      </c>
      <c r="H17" s="28" t="str">
        <f t="shared" si="0"/>
        <v>CL</v>
      </c>
      <c r="I17" s="29" t="str">
        <f t="shared" ref="I17" si="1">I3</f>
        <v>CL_EXRW_SR7</v>
      </c>
    </row>
    <row r="18" spans="1:9" x14ac:dyDescent="0.25">
      <c r="A18" s="30" t="str">
        <f t="shared" ref="A18" si="2">A4</f>
        <v>CL2</v>
      </c>
      <c r="B18" s="31">
        <f t="shared" ref="B18:H18" si="3">B4</f>
        <v>496832.69400000002</v>
      </c>
      <c r="C18" s="31">
        <f t="shared" si="3"/>
        <v>216836.9</v>
      </c>
      <c r="D18" s="17" t="str">
        <f t="shared" si="3"/>
        <v>N/A</v>
      </c>
      <c r="E18" s="17" t="str">
        <f t="shared" si="3"/>
        <v>PC</v>
      </c>
      <c r="F18" s="17"/>
      <c r="G18" s="17" t="str">
        <f t="shared" si="3"/>
        <v xml:space="preserve">59+99.68 </v>
      </c>
      <c r="H18" s="17" t="str">
        <f t="shared" si="3"/>
        <v>CL</v>
      </c>
      <c r="I18" s="18" t="str">
        <f t="shared" ref="I18" si="4">I4</f>
        <v>CL_EXRW_SR7</v>
      </c>
    </row>
    <row r="19" spans="1:9" x14ac:dyDescent="0.25">
      <c r="A19" s="10" t="str">
        <f t="shared" ref="A19" si="5">A5</f>
        <v>CP01</v>
      </c>
      <c r="B19" s="7">
        <f t="shared" ref="B19:H20" si="6">B5</f>
        <v>496103.31939999998</v>
      </c>
      <c r="C19" s="7">
        <f t="shared" si="6"/>
        <v>216396.66639999999</v>
      </c>
      <c r="D19" s="9">
        <f t="shared" si="6"/>
        <v>640.10199999999998</v>
      </c>
      <c r="E19" s="8" t="str">
        <f t="shared" si="6"/>
        <v>CNPT</v>
      </c>
      <c r="F19" s="8" t="str">
        <f t="shared" si="6"/>
        <v>Iron pin W/ ODOT Cap leveled</v>
      </c>
      <c r="G19" s="8" t="str">
        <f t="shared" si="6"/>
        <v>51+48.03</v>
      </c>
      <c r="H19" s="9" t="str">
        <f t="shared" si="6"/>
        <v>21.90 RT</v>
      </c>
      <c r="I19" s="11" t="str">
        <f t="shared" ref="I19" si="7">I5</f>
        <v>CL_EXRW_SR7</v>
      </c>
    </row>
    <row r="20" spans="1:9" ht="15.75" thickBot="1" x14ac:dyDescent="0.3">
      <c r="A20" s="12" t="str">
        <f t="shared" ref="A20" si="8">A6</f>
        <v>CP02</v>
      </c>
      <c r="B20" s="13">
        <f t="shared" ref="B20:H21" si="9">B6</f>
        <v>495727.27159999998</v>
      </c>
      <c r="C20" s="13">
        <f t="shared" si="9"/>
        <v>216148.7665</v>
      </c>
      <c r="D20" s="15">
        <f t="shared" si="9"/>
        <v>655.18600000000004</v>
      </c>
      <c r="E20" s="14" t="str">
        <f t="shared" si="9"/>
        <v>CNPT</v>
      </c>
      <c r="F20" s="14" t="str">
        <f t="shared" si="6"/>
        <v>Iron pin W/ ODOT Cap leveled</v>
      </c>
      <c r="G20" s="14" t="str">
        <f t="shared" si="9"/>
        <v>46+97.67</v>
      </c>
      <c r="H20" s="15" t="str">
        <f t="shared" si="9"/>
        <v>15.55 RT</v>
      </c>
      <c r="I20" s="16" t="str">
        <f t="shared" ref="I20" si="10">I6</f>
        <v>CL_EXRW_SR7</v>
      </c>
    </row>
    <row r="21" spans="1:9" x14ac:dyDescent="0.25">
      <c r="A21" s="23"/>
      <c r="B21" s="23"/>
      <c r="C21" s="23"/>
      <c r="D21" s="23"/>
      <c r="E21" s="24"/>
      <c r="F21" s="24"/>
      <c r="G21" s="24"/>
      <c r="H21" s="25"/>
      <c r="I21" s="25"/>
    </row>
    <row r="22" spans="1:9" x14ac:dyDescent="0.25">
      <c r="A22" s="23"/>
      <c r="B22" s="23"/>
      <c r="C22" s="23"/>
      <c r="D22" s="23"/>
      <c r="E22" s="24"/>
      <c r="F22" s="24"/>
      <c r="G22" s="24"/>
      <c r="H22" s="25"/>
      <c r="I22" s="25"/>
    </row>
    <row r="23" spans="1:9" x14ac:dyDescent="0.25">
      <c r="A23" s="23"/>
      <c r="B23" s="23"/>
      <c r="C23" s="23"/>
      <c r="D23" s="23"/>
      <c r="E23" s="24"/>
      <c r="F23" s="24"/>
      <c r="G23" s="24"/>
      <c r="H23" s="25"/>
      <c r="I23" s="25"/>
    </row>
    <row r="24" spans="1:9" x14ac:dyDescent="0.25">
      <c r="A24" s="23"/>
      <c r="B24" s="23"/>
      <c r="C24" s="23"/>
      <c r="D24" s="23"/>
      <c r="E24" s="24"/>
      <c r="F24" s="24"/>
      <c r="G24" s="24"/>
      <c r="H24" s="25"/>
      <c r="I24" s="25"/>
    </row>
    <row r="25" spans="1:9" x14ac:dyDescent="0.25">
      <c r="A25" s="23"/>
      <c r="B25" s="23"/>
      <c r="C25" s="23"/>
      <c r="D25" s="23"/>
      <c r="E25" s="24"/>
      <c r="F25" s="24"/>
      <c r="G25" s="24"/>
      <c r="H25" s="25"/>
      <c r="I25" s="25"/>
    </row>
    <row r="26" spans="1:9" x14ac:dyDescent="0.25">
      <c r="A26" s="23"/>
      <c r="B26" s="23"/>
      <c r="C26" s="23"/>
      <c r="D26" s="23"/>
      <c r="E26" s="24"/>
      <c r="F26" s="24"/>
      <c r="G26" s="24"/>
      <c r="H26" s="25"/>
      <c r="I26" s="25"/>
    </row>
    <row r="27" spans="1:9" x14ac:dyDescent="0.25">
      <c r="A27" s="23"/>
      <c r="B27" s="23"/>
      <c r="C27" s="23"/>
      <c r="D27" s="23"/>
      <c r="E27" s="24"/>
      <c r="F27" s="24"/>
      <c r="G27" s="24"/>
      <c r="H27" s="25"/>
      <c r="I27" s="25"/>
    </row>
    <row r="28" spans="1:9" x14ac:dyDescent="0.25">
      <c r="A28" s="26"/>
      <c r="B28" s="26"/>
      <c r="C28" s="26"/>
      <c r="D28" s="26"/>
      <c r="E28" s="26"/>
      <c r="F28" s="26"/>
      <c r="G28" s="26"/>
      <c r="H28" s="26"/>
      <c r="I28" s="26"/>
    </row>
    <row r="29" spans="1:9" x14ac:dyDescent="0.25">
      <c r="A29" s="26"/>
      <c r="B29" s="26"/>
      <c r="C29" s="26"/>
      <c r="D29" s="26"/>
      <c r="E29" s="26"/>
      <c r="F29" s="26"/>
      <c r="G29" s="26"/>
      <c r="H29" s="26"/>
      <c r="I29" s="26"/>
    </row>
    <row r="30" spans="1:9" x14ac:dyDescent="0.25">
      <c r="A30" s="26"/>
      <c r="B30" s="26"/>
      <c r="C30" s="26"/>
      <c r="D30" s="26"/>
      <c r="E30" s="26"/>
      <c r="F30" s="26"/>
      <c r="G30" s="26"/>
      <c r="H30" s="26"/>
      <c r="I30" s="26"/>
    </row>
  </sheetData>
  <mergeCells count="1">
    <mergeCell ref="A15:I15"/>
  </mergeCells>
  <phoneticPr fontId="2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Penix, Jon</cp:lastModifiedBy>
  <cp:lastPrinted>2023-02-22T13:16:19Z</cp:lastPrinted>
  <dcterms:created xsi:type="dcterms:W3CDTF">2019-03-13T18:53:30Z</dcterms:created>
  <dcterms:modified xsi:type="dcterms:W3CDTF">2025-07-22T15:05:10Z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